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"/>
    </mc:Choice>
  </mc:AlternateContent>
  <xr:revisionPtr revIDLastSave="0" documentId="13_ncr:1_{D04F9A96-66DB-4058-9E09-0AA1F92FDB8B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B19" i="8" l="1"/>
  <c r="B20" i="8"/>
  <c r="B21" i="8"/>
  <c r="B22" i="8"/>
  <c r="J22" i="8"/>
  <c r="F22" i="8"/>
  <c r="J21" i="8"/>
  <c r="F21" i="8"/>
  <c r="J20" i="8"/>
  <c r="F20" i="8"/>
  <c r="J19" i="8"/>
  <c r="F19" i="8"/>
  <c r="J18" i="8"/>
  <c r="F18" i="8"/>
  <c r="B18" i="8"/>
  <c r="J17" i="8"/>
  <c r="F17" i="8"/>
  <c r="B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F8" i="8" s="1"/>
  <c r="B11" i="8"/>
  <c r="J10" i="8"/>
  <c r="F10" i="8"/>
  <c r="B10" i="8"/>
  <c r="M8" i="8"/>
  <c r="L8" i="8"/>
  <c r="K8" i="8"/>
  <c r="I8" i="8"/>
  <c r="H8" i="8"/>
  <c r="G8" i="8"/>
  <c r="E8" i="8"/>
  <c r="D8" i="8"/>
  <c r="C8" i="8"/>
  <c r="J8" i="8" l="1"/>
  <c r="B8" i="8"/>
</calcChain>
</file>

<file path=xl/sharedStrings.xml><?xml version="1.0" encoding="utf-8"?>
<sst xmlns="http://schemas.openxmlformats.org/spreadsheetml/2006/main" count="38" uniqueCount="28">
  <si>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</si>
  <si>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</si>
  <si>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</si>
  <si>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</si>
  <si>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</si>
  <si>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</si>
  <si>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</si>
  <si>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</si>
  <si>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</si>
  <si>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Детский сад на 520 мест по адресу: Московская область, г.о. Люберцы, ЖК "Самолет" (ПИР и строительство)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</si>
  <si>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</si>
  <si>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</si>
  <si>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</si>
  <si>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</si>
  <si>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Строительство разноуровневого пешеходного перехода через железнодорожные пути у станции Малаховка в городском округе. Люберцы Московской области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</si>
  <si>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</si>
  <si>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</si>
  <si>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</si>
  <si>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</si>
  <si>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</si>
  <si>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</si>
  <si>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</si>
  <si>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</si>
  <si>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</si>
  <si>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</si>
  <si>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</si>
  <si>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</si>
  <si>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Приложение 8
к Решению Совета депутатов 
муниципального образования 
городской округ Люберцы
 Московской области    
от 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</si>
</sst>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8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Alignment="1">
      <alignment horizontal="left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2"/>
  <sheetViews>
    <sheetView tabSelected="1" topLeftCell="D1" workbookViewId="0">
      <selection activeCell="O10" sqref="O10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3.1640625" style="3" customWidth="1"/>
    <col min="7" max="7" width="15.33203125" style="3" customWidth="1"/>
    <col min="8" max="8" width="20.6640625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94.5" customHeight="1" x14ac:dyDescent="0.25">
      <c r="A1" s="8"/>
      <c r="B1" s="8"/>
      <c r="C1" s="9"/>
      <c r="D1" s="30"/>
      <c r="E1" s="30"/>
      <c r="F1" s="8"/>
      <c r="G1" s="9"/>
      <c r="J1" s="37" t="s">
        <v>27</v>
      </c>
      <c r="K1" s="37"/>
      <c r="L1" s="37"/>
      <c r="M1" s="37"/>
    </row>
    <row r="2" spans="1:16" ht="45.75" customHeight="1" x14ac:dyDescent="0.2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6" ht="15.75" x14ac:dyDescent="0.25">
      <c r="A3" s="4"/>
      <c r="B3" s="4"/>
      <c r="C3" s="1"/>
      <c r="D3" s="36"/>
      <c r="E3" s="36"/>
      <c r="F3" s="4"/>
      <c r="G3" s="1"/>
      <c r="L3" s="29"/>
      <c r="M3" s="29" t="s">
        <v>26</v>
      </c>
    </row>
    <row r="4" spans="1:16" ht="21.75" customHeight="1" x14ac:dyDescent="0.2">
      <c r="A4" s="31" t="s">
        <v>1</v>
      </c>
      <c r="B4" s="31" t="s">
        <v>25</v>
      </c>
      <c r="C4" s="31"/>
      <c r="D4" s="31"/>
      <c r="E4" s="31"/>
      <c r="F4" s="31" t="s">
        <v>12</v>
      </c>
      <c r="G4" s="31"/>
      <c r="H4" s="31"/>
      <c r="I4" s="31"/>
      <c r="J4" s="31" t="s">
        <v>16</v>
      </c>
      <c r="K4" s="31"/>
      <c r="L4" s="31"/>
      <c r="M4" s="31"/>
    </row>
    <row r="5" spans="1:16" ht="15.75" customHeight="1" x14ac:dyDescent="0.2">
      <c r="A5" s="31"/>
      <c r="B5" s="31" t="s">
        <v>2</v>
      </c>
      <c r="C5" s="32" t="s">
        <v>3</v>
      </c>
      <c r="D5" s="33"/>
      <c r="E5" s="34"/>
      <c r="F5" s="31" t="s">
        <v>0</v>
      </c>
      <c r="G5" s="32" t="s">
        <v>3</v>
      </c>
      <c r="H5" s="33"/>
      <c r="I5" s="34"/>
      <c r="J5" s="31" t="s">
        <v>0</v>
      </c>
      <c r="K5" s="32" t="s">
        <v>3</v>
      </c>
      <c r="L5" s="33"/>
      <c r="M5" s="34"/>
    </row>
    <row r="6" spans="1:16" ht="110.25" x14ac:dyDescent="0.2">
      <c r="A6" s="31"/>
      <c r="B6" s="31"/>
      <c r="C6" s="13" t="s">
        <v>6</v>
      </c>
      <c r="D6" s="28" t="s">
        <v>4</v>
      </c>
      <c r="E6" s="28" t="s">
        <v>7</v>
      </c>
      <c r="F6" s="31"/>
      <c r="G6" s="13" t="s">
        <v>6</v>
      </c>
      <c r="H6" s="28" t="s">
        <v>4</v>
      </c>
      <c r="I6" s="28" t="s">
        <v>7</v>
      </c>
      <c r="J6" s="31"/>
      <c r="K6" s="13" t="s">
        <v>6</v>
      </c>
      <c r="L6" s="28" t="s">
        <v>4</v>
      </c>
      <c r="M6" s="28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13</v>
      </c>
    </row>
    <row r="8" spans="1:16" ht="15.75" x14ac:dyDescent="0.2">
      <c r="A8" s="6" t="s">
        <v>5</v>
      </c>
      <c r="B8" s="14">
        <f>SUM(B10:B22)</f>
        <v>3356275430</v>
      </c>
      <c r="C8" s="14">
        <f t="shared" ref="C8:E8" si="0">SUM(C10:C22)</f>
        <v>0</v>
      </c>
      <c r="D8" s="14">
        <f t="shared" si="0"/>
        <v>2571265530</v>
      </c>
      <c r="E8" s="14">
        <f t="shared" si="0"/>
        <v>785009900</v>
      </c>
      <c r="F8" s="14">
        <f>SUM(F10:F16)</f>
        <v>1031284730</v>
      </c>
      <c r="G8" s="14">
        <f t="shared" ref="G8:K8" si="1">SUM(G10:G16)</f>
        <v>0</v>
      </c>
      <c r="H8" s="19">
        <f t="shared" si="1"/>
        <v>770445310</v>
      </c>
      <c r="I8" s="19">
        <f t="shared" si="1"/>
        <v>260839420</v>
      </c>
      <c r="J8" s="14">
        <f>SUM(J10:J22)</f>
        <v>577198530</v>
      </c>
      <c r="K8" s="14">
        <f t="shared" si="1"/>
        <v>0</v>
      </c>
      <c r="L8" s="19">
        <f>SUM(L10:L22)</f>
        <v>431358100</v>
      </c>
      <c r="M8" s="19">
        <f>SUM(M10:M22)</f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20"/>
      <c r="G9" s="20"/>
      <c r="H9" s="20"/>
      <c r="I9" s="21"/>
      <c r="J9" s="20"/>
      <c r="K9" s="20"/>
      <c r="L9" s="20"/>
      <c r="M9" s="22"/>
    </row>
    <row r="10" spans="1:16" s="2" customFormat="1" ht="57" customHeight="1" x14ac:dyDescent="0.25">
      <c r="A10" s="12" t="s">
        <v>8</v>
      </c>
      <c r="B10" s="17">
        <f t="shared" ref="B10:B22" si="2">SUM(C10:E10)</f>
        <v>239733000</v>
      </c>
      <c r="C10" s="18">
        <v>0</v>
      </c>
      <c r="D10" s="18">
        <v>239733000</v>
      </c>
      <c r="E10" s="18">
        <v>0</v>
      </c>
      <c r="F10" s="17">
        <f>SUM(G10:I10)</f>
        <v>161820000</v>
      </c>
      <c r="G10" s="23">
        <v>0</v>
      </c>
      <c r="H10" s="24">
        <v>161820000</v>
      </c>
      <c r="I10" s="24">
        <v>0</v>
      </c>
      <c r="J10" s="17">
        <f>SUM(K10:M10)</f>
        <v>125860000</v>
      </c>
      <c r="K10" s="23">
        <v>0</v>
      </c>
      <c r="L10" s="24">
        <v>125860000</v>
      </c>
      <c r="M10" s="18">
        <v>0</v>
      </c>
    </row>
    <row r="11" spans="1:16" s="2" customFormat="1" ht="82.5" customHeight="1" x14ac:dyDescent="0.25">
      <c r="A11" s="12" t="s">
        <v>14</v>
      </c>
      <c r="B11" s="17">
        <f t="shared" si="2"/>
        <v>350000000</v>
      </c>
      <c r="C11" s="18">
        <v>0</v>
      </c>
      <c r="D11" s="18">
        <v>235900000</v>
      </c>
      <c r="E11" s="18">
        <v>114100000</v>
      </c>
      <c r="F11" s="17">
        <f t="shared" ref="F11:F22" si="3">SUM(G11:I11)</f>
        <v>0</v>
      </c>
      <c r="G11" s="23">
        <v>0</v>
      </c>
      <c r="H11" s="24">
        <v>0</v>
      </c>
      <c r="I11" s="24">
        <v>0</v>
      </c>
      <c r="J11" s="17">
        <f t="shared" ref="J11" si="4">SUM(K11:M11)</f>
        <v>0</v>
      </c>
      <c r="K11" s="23">
        <v>0</v>
      </c>
      <c r="L11" s="24">
        <v>0</v>
      </c>
      <c r="M11" s="18">
        <v>0</v>
      </c>
    </row>
    <row r="12" spans="1:16" s="2" customFormat="1" ht="45.75" customHeight="1" x14ac:dyDescent="0.25">
      <c r="A12" s="12" t="s">
        <v>11</v>
      </c>
      <c r="B12" s="17">
        <f t="shared" si="2"/>
        <v>269595990</v>
      </c>
      <c r="C12" s="18">
        <v>0</v>
      </c>
      <c r="D12" s="18">
        <v>188717190</v>
      </c>
      <c r="E12" s="18">
        <v>80878800</v>
      </c>
      <c r="F12" s="25">
        <f t="shared" si="3"/>
        <v>0</v>
      </c>
      <c r="G12" s="23">
        <v>0</v>
      </c>
      <c r="H12" s="27">
        <v>0</v>
      </c>
      <c r="I12" s="27">
        <v>0</v>
      </c>
      <c r="J12" s="17">
        <f>SUM(K12:M12)</f>
        <v>0</v>
      </c>
      <c r="K12" s="23">
        <v>0</v>
      </c>
      <c r="L12" s="27">
        <v>0</v>
      </c>
      <c r="M12" s="26">
        <v>0</v>
      </c>
    </row>
    <row r="13" spans="1:16" s="2" customFormat="1" ht="47.25" x14ac:dyDescent="0.25">
      <c r="A13" s="12" t="s">
        <v>9</v>
      </c>
      <c r="B13" s="17">
        <f t="shared" si="2"/>
        <v>330203160</v>
      </c>
      <c r="C13" s="18">
        <v>0</v>
      </c>
      <c r="D13" s="18">
        <v>231142210</v>
      </c>
      <c r="E13" s="18">
        <v>99060950</v>
      </c>
      <c r="F13" s="17">
        <f t="shared" si="3"/>
        <v>869464730</v>
      </c>
      <c r="G13" s="23">
        <v>0</v>
      </c>
      <c r="H13" s="24">
        <v>608625310</v>
      </c>
      <c r="I13" s="24">
        <v>260839420</v>
      </c>
      <c r="J13" s="17">
        <f>SUM(K13:M13)</f>
        <v>0</v>
      </c>
      <c r="K13" s="23">
        <v>0</v>
      </c>
      <c r="L13" s="24">
        <v>0</v>
      </c>
      <c r="M13" s="18">
        <v>0</v>
      </c>
    </row>
    <row r="14" spans="1:16" s="2" customFormat="1" ht="54.75" customHeight="1" x14ac:dyDescent="0.25">
      <c r="A14" s="12" t="s">
        <v>10</v>
      </c>
      <c r="B14" s="17">
        <f t="shared" si="2"/>
        <v>977733140</v>
      </c>
      <c r="C14" s="18">
        <v>0</v>
      </c>
      <c r="D14" s="18">
        <v>928846480</v>
      </c>
      <c r="E14" s="18">
        <v>48886660</v>
      </c>
      <c r="F14" s="17">
        <f t="shared" si="3"/>
        <v>0</v>
      </c>
      <c r="G14" s="23">
        <v>0</v>
      </c>
      <c r="H14" s="24">
        <v>0</v>
      </c>
      <c r="I14" s="24">
        <v>0</v>
      </c>
      <c r="J14" s="25">
        <f>SUM(K14:M14)</f>
        <v>0</v>
      </c>
      <c r="K14" s="23">
        <v>0</v>
      </c>
      <c r="L14" s="27">
        <v>0</v>
      </c>
      <c r="M14" s="26">
        <v>0</v>
      </c>
    </row>
    <row r="15" spans="1:16" s="2" customFormat="1" ht="99.75" customHeight="1" x14ac:dyDescent="0.25">
      <c r="A15" s="12" t="s">
        <v>15</v>
      </c>
      <c r="B15" s="17">
        <f t="shared" si="2"/>
        <v>1154446140</v>
      </c>
      <c r="C15" s="18">
        <v>0</v>
      </c>
      <c r="D15" s="18">
        <v>746926650</v>
      </c>
      <c r="E15" s="18">
        <v>407519490</v>
      </c>
      <c r="F15" s="25">
        <f t="shared" si="3"/>
        <v>0</v>
      </c>
      <c r="G15" s="23">
        <v>0</v>
      </c>
      <c r="H15" s="27">
        <v>0</v>
      </c>
      <c r="I15" s="27">
        <v>0</v>
      </c>
      <c r="J15" s="25">
        <f>SUM(K15:M15)</f>
        <v>0</v>
      </c>
      <c r="K15" s="23">
        <v>0</v>
      </c>
      <c r="L15" s="27">
        <v>0</v>
      </c>
      <c r="M15" s="26">
        <v>0</v>
      </c>
    </row>
    <row r="16" spans="1:16" s="2" customFormat="1" ht="66.75" customHeight="1" x14ac:dyDescent="0.25">
      <c r="A16" s="12" t="s">
        <v>17</v>
      </c>
      <c r="B16" s="17">
        <f t="shared" si="2"/>
        <v>8697000</v>
      </c>
      <c r="C16" s="18">
        <v>0</v>
      </c>
      <c r="D16" s="18">
        <v>0</v>
      </c>
      <c r="E16" s="18">
        <v>8697000</v>
      </c>
      <c r="F16" s="17">
        <f t="shared" si="3"/>
        <v>0</v>
      </c>
      <c r="G16" s="23">
        <v>0</v>
      </c>
      <c r="H16" s="24">
        <v>0</v>
      </c>
      <c r="I16" s="24">
        <v>0</v>
      </c>
      <c r="J16" s="17">
        <f>SUM(K16:M16)</f>
        <v>0</v>
      </c>
      <c r="K16" s="23">
        <v>0</v>
      </c>
      <c r="L16" s="24">
        <v>0</v>
      </c>
      <c r="M16" s="18">
        <v>0</v>
      </c>
      <c r="N16" s="11"/>
    </row>
    <row r="17" spans="1:13" s="2" customFormat="1" ht="60" customHeight="1" x14ac:dyDescent="0.25">
      <c r="A17" s="12" t="s">
        <v>18</v>
      </c>
      <c r="B17" s="17">
        <f t="shared" si="2"/>
        <v>17170000</v>
      </c>
      <c r="C17" s="18">
        <v>0</v>
      </c>
      <c r="D17" s="18">
        <v>0</v>
      </c>
      <c r="E17" s="18">
        <v>17170000</v>
      </c>
      <c r="F17" s="17">
        <f t="shared" si="3"/>
        <v>0</v>
      </c>
      <c r="G17" s="23">
        <v>0</v>
      </c>
      <c r="H17" s="24">
        <v>0</v>
      </c>
      <c r="I17" s="24">
        <v>0</v>
      </c>
      <c r="J17" s="17">
        <f t="shared" ref="J17:J22" si="5">SUM(K17:M17)</f>
        <v>0</v>
      </c>
      <c r="K17" s="23">
        <v>0</v>
      </c>
      <c r="L17" s="24">
        <v>0</v>
      </c>
      <c r="M17" s="18">
        <v>0</v>
      </c>
    </row>
    <row r="18" spans="1:13" s="2" customFormat="1" ht="51.75" customHeight="1" x14ac:dyDescent="0.25">
      <c r="A18" s="12" t="s">
        <v>19</v>
      </c>
      <c r="B18" s="17">
        <f t="shared" si="2"/>
        <v>8697000</v>
      </c>
      <c r="C18" s="18">
        <v>0</v>
      </c>
      <c r="D18" s="18">
        <v>0</v>
      </c>
      <c r="E18" s="18">
        <v>8697000</v>
      </c>
      <c r="F18" s="17">
        <f t="shared" si="3"/>
        <v>0</v>
      </c>
      <c r="G18" s="23">
        <v>0</v>
      </c>
      <c r="H18" s="24">
        <v>0</v>
      </c>
      <c r="I18" s="24">
        <v>0</v>
      </c>
      <c r="J18" s="17">
        <f t="shared" si="5"/>
        <v>0</v>
      </c>
      <c r="K18" s="23">
        <v>0</v>
      </c>
      <c r="L18" s="24">
        <v>0</v>
      </c>
      <c r="M18" s="18">
        <v>0</v>
      </c>
    </row>
    <row r="19" spans="1:13" ht="33.75" customHeight="1" x14ac:dyDescent="0.2">
      <c r="A19" s="12" t="s">
        <v>20</v>
      </c>
      <c r="B19" s="17">
        <f t="shared" si="2"/>
        <v>0</v>
      </c>
      <c r="C19" s="18">
        <v>0</v>
      </c>
      <c r="D19" s="18">
        <v>0</v>
      </c>
      <c r="E19" s="18">
        <v>0</v>
      </c>
      <c r="F19" s="17">
        <f t="shared" si="3"/>
        <v>0</v>
      </c>
      <c r="G19" s="23">
        <v>0</v>
      </c>
      <c r="H19" s="24">
        <v>0</v>
      </c>
      <c r="I19" s="24">
        <v>0</v>
      </c>
      <c r="J19" s="17">
        <f t="shared" si="5"/>
        <v>30000000</v>
      </c>
      <c r="K19" s="23">
        <v>0</v>
      </c>
      <c r="L19" s="18">
        <v>20280000</v>
      </c>
      <c r="M19" s="18">
        <v>9720000</v>
      </c>
    </row>
    <row r="20" spans="1:13" ht="33.75" customHeight="1" x14ac:dyDescent="0.2">
      <c r="A20" s="12" t="s">
        <v>21</v>
      </c>
      <c r="B20" s="17">
        <f t="shared" si="2"/>
        <v>0</v>
      </c>
      <c r="C20" s="18">
        <v>0</v>
      </c>
      <c r="D20" s="18">
        <v>0</v>
      </c>
      <c r="E20" s="18">
        <v>0</v>
      </c>
      <c r="F20" s="17">
        <f t="shared" si="3"/>
        <v>0</v>
      </c>
      <c r="G20" s="23">
        <v>0</v>
      </c>
      <c r="H20" s="24">
        <v>0</v>
      </c>
      <c r="I20" s="24">
        <v>0</v>
      </c>
      <c r="J20" s="17">
        <f t="shared" si="5"/>
        <v>16394000</v>
      </c>
      <c r="K20" s="23">
        <v>0</v>
      </c>
      <c r="L20" s="18">
        <v>11475600</v>
      </c>
      <c r="M20" s="18">
        <v>4918400</v>
      </c>
    </row>
    <row r="21" spans="1:13" ht="33.75" customHeight="1" x14ac:dyDescent="0.2">
      <c r="A21" s="12" t="s">
        <v>22</v>
      </c>
      <c r="B21" s="17">
        <f t="shared" si="2"/>
        <v>0</v>
      </c>
      <c r="C21" s="18">
        <v>0</v>
      </c>
      <c r="D21" s="18">
        <v>0</v>
      </c>
      <c r="E21" s="18">
        <v>0</v>
      </c>
      <c r="F21" s="17">
        <f t="shared" si="3"/>
        <v>0</v>
      </c>
      <c r="G21" s="23">
        <v>0</v>
      </c>
      <c r="H21" s="24">
        <v>0</v>
      </c>
      <c r="I21" s="24">
        <v>0</v>
      </c>
      <c r="J21" s="17">
        <f t="shared" si="5"/>
        <v>41119530</v>
      </c>
      <c r="K21" s="23">
        <v>0</v>
      </c>
      <c r="L21" s="18">
        <v>27796800</v>
      </c>
      <c r="M21" s="18">
        <v>13322730</v>
      </c>
    </row>
    <row r="22" spans="1:13" ht="32.25" customHeight="1" x14ac:dyDescent="0.2">
      <c r="A22" s="12" t="s">
        <v>23</v>
      </c>
      <c r="B22" s="17">
        <f t="shared" si="2"/>
        <v>0</v>
      </c>
      <c r="C22" s="18">
        <v>0</v>
      </c>
      <c r="D22" s="18">
        <v>0</v>
      </c>
      <c r="E22" s="18">
        <v>0</v>
      </c>
      <c r="F22" s="17">
        <f t="shared" si="3"/>
        <v>0</v>
      </c>
      <c r="G22" s="23">
        <v>0</v>
      </c>
      <c r="H22" s="24">
        <v>0</v>
      </c>
      <c r="I22" s="24">
        <v>0</v>
      </c>
      <c r="J22" s="17">
        <f t="shared" si="5"/>
        <v>363825000</v>
      </c>
      <c r="K22" s="23">
        <v>0</v>
      </c>
      <c r="L22" s="18">
        <v>245945700</v>
      </c>
      <c r="M22" s="18">
        <v>117879300</v>
      </c>
    </row>
  </sheetData>
  <mergeCells count="14">
    <mergeCell ref="K5:M5"/>
    <mergeCell ref="A2:M2"/>
    <mergeCell ref="J1:M1"/>
    <mergeCell ref="F4:I4"/>
    <mergeCell ref="J4:M4"/>
    <mergeCell ref="F5:F6"/>
    <mergeCell ref="G5:I5"/>
    <mergeCell ref="J5:J6"/>
    <mergeCell ref="D1:E1"/>
    <mergeCell ref="D3:E3"/>
    <mergeCell ref="A4:A6"/>
    <mergeCell ref="B4:E4"/>
    <mergeCell ref="B5:B6"/>
    <mergeCell ref="C5:E5"/>
  </mergeCells>
  <pageMargins left="0.51181102362204722" right="0.11811023622047245" top="0.15748031496062992" bottom="0.15748031496062992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Валентина В. Зеленовская</cp:lastModifiedBy>
  <cp:lastPrinted>2023-11-07T15:02:03Z</cp:lastPrinted>
  <dcterms:created xsi:type="dcterms:W3CDTF">2013-08-22T13:58:06Z</dcterms:created>
  <dcterms:modified xsi:type="dcterms:W3CDTF">2023-11-07T15:02:05Z</dcterms:modified>
</cp:coreProperties>
</file>